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7" yWindow="3694" windowWidth="19234" windowHeight="3754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 l="1"/>
  <c r="F12" i="1" s="1"/>
  <c r="F10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<sst xmlns="http://schemas.openxmlformats.org/spreadsheetml/2006/main" count="12" uniqueCount="12">
  <si>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</si>
  <si>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</si>
  <si>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</si>
  <si>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</si>
  <si>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</si>
  <si>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</si>
  <si>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</si>
  <si>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</si>
  <si>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</si>
  <si>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5</t>
  </si>
  <si>
    <t>Rdo Mepa n.1981235</t>
  </si>
  <si>
    <t>Utenze agenzia di stampa ADNKRONOS per l'anno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</si>
</sst>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5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Border="1"/>
    <xf numFmtId="0" fontId="6" fillId="0" borderId="0" xfId="0" applyFont="1" applyFill="1" applyBorder="1" applyAlignment="1" applyProtection="1"/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6" xfId="0" applyNumberFormat="1" applyFont="1" applyBorder="1" applyAlignment="1" applyProtection="1">
      <alignment horizontal="center" vertical="center" wrapText="1"/>
      <protection locked="0"/>
    </xf>
    <xf numFmtId="164" fontId="0" fillId="0" borderId="7" xfId="0" applyNumberFormat="1" applyFont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right" vertical="center"/>
    </xf>
    <xf numFmtId="0" fontId="12" fillId="0" borderId="0" xfId="1" applyFont="1" applyFill="1" applyBorder="1" applyAlignment="1" applyProtection="1">
      <alignment horizontal="center" vertical="center"/>
    </xf>
    <xf numFmtId="0" fontId="12" fillId="0" borderId="1" xfId="1" applyFont="1" applyFill="1" applyBorder="1" applyAlignment="1" applyProtection="1">
      <alignment horizontal="center" vertical="center"/>
    </xf>
    <xf numFmtId="164" fontId="10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/>
    <xf numFmtId="164" fontId="13" fillId="0" borderId="0" xfId="4" applyNumberFormat="1" applyFont="1" applyFill="1" applyBorder="1" applyAlignment="1" applyProtection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164" fontId="6" fillId="4" borderId="10" xfId="0" applyNumberFormat="1" applyFont="1" applyFill="1" applyBorder="1" applyAlignment="1" applyProtection="1">
      <alignment horizontal="center" vertical="center" wrapText="1"/>
    </xf>
    <xf numFmtId="0" fontId="0" fillId="0" borderId="12" xfId="0" applyFont="1" applyFill="1" applyBorder="1" applyAlignment="1" applyProtection="1"/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3" fillId="3" borderId="2" xfId="4" applyNumberFormat="1" applyFont="1" applyFill="1" applyBorder="1" applyAlignment="1" applyProtection="1">
      <alignment horizontal="center" vertical="center" wrapText="1"/>
    </xf>
    <xf numFmtId="164" fontId="13" fillId="3" borderId="4" xfId="4" applyNumberFormat="1" applyFont="1" applyFill="1" applyBorder="1" applyAlignment="1" applyProtection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11" fillId="4" borderId="11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tabSelected="1" zoomScaleNormal="100" workbookViewId="0">
      <selection activeCell="F5" sqref="F5"/>
    </sheetView>
  </sheetViews>
  <sheetFormatPr defaultColWidth="8.84375" defaultRowHeight="14.6" x14ac:dyDescent="0.4"/>
  <cols>
    <col min="1" max="1" width="2.23046875" customWidth="1"/>
    <col min="2" max="2" width="1.69140625" customWidth="1"/>
    <col min="3" max="3" width="18.23046875" customWidth="1"/>
    <col min="4" max="4" width="43.3046875" customWidth="1"/>
    <col min="5" max="5" width="10.4609375" customWidth="1"/>
    <col min="6" max="6" width="23.4609375" customWidth="1"/>
    <col min="7" max="7" width="24.69140625" customWidth="1"/>
  </cols>
  <sheetData>
    <row r="1" spans="3:10" ht="6.9" customHeight="1" x14ac:dyDescent="0.4"/>
    <row r="2" spans="3:10" ht="16.3" thickBot="1" x14ac:dyDescent="0.5">
      <c r="C2" s="25" t="s">
        <v>10</v>
      </c>
      <c r="D2" s="6"/>
      <c r="H2" s="1"/>
    </row>
    <row r="3" spans="3:10" ht="15" thickBot="1" x14ac:dyDescent="0.45">
      <c r="F3" s="10" t="s">
        <v>0</v>
      </c>
      <c r="H3" s="4"/>
    </row>
    <row r="4" spans="3:10" ht="50.15" customHeight="1" thickBot="1" x14ac:dyDescent="0.45">
      <c r="C4" s="32" t="s">
        <v>1</v>
      </c>
      <c r="D4" s="33"/>
      <c r="E4" s="11" t="s">
        <v>8</v>
      </c>
      <c r="F4" s="12" t="s">
        <v>6</v>
      </c>
      <c r="G4" s="13" t="s">
        <v>2</v>
      </c>
    </row>
    <row r="5" spans="3:10" ht="61.5" customHeight="1" thickBot="1" x14ac:dyDescent="0.45">
      <c r="C5" s="34" t="s">
        <v>11</v>
      </c>
      <c r="D5" s="35"/>
      <c r="E5" s="23" t="s">
        <v>9</v>
      </c>
      <c r="F5" s="14"/>
      <c r="G5" s="15">
        <f>E5*F5</f>
        <v>0</v>
      </c>
    </row>
    <row r="6" spans="3:10" ht="74.25" customHeight="1" thickBot="1" x14ac:dyDescent="0.45">
      <c r="C6" s="7"/>
      <c r="D6" s="8" t="s">
        <v>3</v>
      </c>
      <c r="E6" s="8"/>
      <c r="F6" s="9"/>
      <c r="G6" s="24">
        <f>IF((SUM(G5:G5))&lt;=F8,(SUM(G5:G5)),"ERRORE l'importo offerto supera la base d'asta")</f>
        <v>0</v>
      </c>
    </row>
    <row r="7" spans="3:10" ht="12.75" customHeight="1" thickBot="1" x14ac:dyDescent="0.45">
      <c r="F7" s="1"/>
      <c r="G7" s="3"/>
      <c r="H7" s="2"/>
      <c r="I7" s="2"/>
      <c r="J7" s="2"/>
    </row>
    <row r="8" spans="3:10" s="2" customFormat="1" ht="33.9" customHeight="1" thickBot="1" x14ac:dyDescent="0.45">
      <c r="D8" s="16" t="s">
        <v>5</v>
      </c>
      <c r="F8" s="26">
        <v>14858</v>
      </c>
      <c r="G8" s="27"/>
    </row>
    <row r="9" spans="3:10" s="2" customFormat="1" ht="15" customHeight="1" thickBot="1" x14ac:dyDescent="0.45">
      <c r="D9" s="17"/>
      <c r="F9" s="20"/>
      <c r="G9" s="21"/>
    </row>
    <row r="10" spans="3:10" s="2" customFormat="1" ht="55.75" customHeight="1" thickBot="1" x14ac:dyDescent="0.45">
      <c r="D10" s="16" t="s">
        <v>7</v>
      </c>
      <c r="F10" s="28" t="str">
        <f>IF(G6&gt;F8,"ATTENZIONE: L'offerta complessiva è superiore alla Base d'asta","OK")</f>
        <v>OK</v>
      </c>
      <c r="G10" s="29"/>
      <c r="H10"/>
      <c r="I10"/>
      <c r="J10"/>
    </row>
    <row r="11" spans="3:10" s="2" customFormat="1" ht="15" customHeight="1" thickBot="1" x14ac:dyDescent="0.45">
      <c r="D11" s="18"/>
      <c r="F11" s="22"/>
      <c r="G11" s="21"/>
      <c r="H11" s="5"/>
      <c r="I11" s="5"/>
      <c r="J11" s="5"/>
    </row>
    <row r="12" spans="3:10" ht="41.6" customHeight="1" thickBot="1" x14ac:dyDescent="0.45">
      <c r="D12" s="19" t="s">
        <v>4</v>
      </c>
      <c r="F12" s="30">
        <f>IF((G6&lt;=F8),G6,"ERRORE")</f>
        <v>0</v>
      </c>
      <c r="G12" s="31"/>
    </row>
  </sheetData>
  <sheetProtection algorithmName="SHA-512" hashValue="KO0iaNvbybNPNJo1fqm6qGENxi/GWpseyIjmDUwANU0MKOi9CLVZ6BadqrkRXJAxmCyO+pwTyg9m+FwtN/e/qg==" saltValue="5LsnF/RCHt3j8O2D46MbzA==" spinCount="100000" sheet="1" objects="1" scenarios="1"/>
  <mergeCells count="5">
    <mergeCell ref="F8:G8"/>
    <mergeCell ref="F10:G10"/>
    <mergeCell ref="F12:G12"/>
    <mergeCell ref="C4:D4"/>
    <mergeCell ref="C5:D5"/>
  </mergeCells>
  <conditionalFormatting sqref="F12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custom" operator="equal" allowBlank="1" showInputMessage="1" showErrorMessage="1" error="Non è possibile inserire più di due cifre decimali" sqref="F5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2022-01-12T08:23:01Z</dcterms:modified>
</cp:coreProperties>
</file>